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C3446CC-C31C-4E27-BD97-B93C6EDB0769}"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alcChain>
</file>

<file path=xl/sharedStrings.xml><?xml version="1.0" encoding="utf-8"?>
<sst xmlns="http://schemas.openxmlformats.org/spreadsheetml/2006/main" count="93" uniqueCount="81">
  <si>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</si>
  <si>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</si>
  <si>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</si>
  <si>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</si>
  <si>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</si>
  <si>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</si>
  <si>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</si>
  <si>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</si>
  <si>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</si>
  <si>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</si>
  <si>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</si>
  <si>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</si>
  <si>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</si>
  <si>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</si>
  <si>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</si>
  <si>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</si>
  <si>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</si>
  <si>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</si>
  <si>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Change and continuity in youth transitions in Eastern Europe: Lessons for Western sociology.</t>
  </si>
  <si>
    <t>Roberts, Ken</t>
  </si>
  <si>
    <t>Sociological Review</t>
  </si>
  <si>
    <t>10.1111/j.1467-954X.2003.00432.x</t>
  </si>
  <si>
    <t>Sage Publications Inc.</t>
  </si>
  <si>
    <t>Article</t>
  </si>
  <si>
    <t>YOUTH psychology; SOCIAL interaction in youth; SOCIAL change; YOUTH; EASTERN Europe</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</si>
  <si>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vis-à-vis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 [ABSTRACT FROM AUTHOR] Copyright of Sociological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</si>
  <si>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http://ezlibrary.technion.ac.il/login?url=https://search.ebscohost.com/login.aspx?direct=true&amp;db=a9h&amp;AN=11565192&amp;site=ehost-live&amp;scope=site</t>
  </si>
  <si>
    <t>Chinese contribution to modernist style avant-garde of the Europe.</t>
  </si>
  <si>
    <t>Liu Bingqiang</t>
  </si>
  <si>
    <t>National Academy of Managerial Staff of Culture &amp; Arts Herald / Vìsnik Deržavnoï Akademìï Kerìvnih Kadrìv Kulʹturi ì Mistectv</t>
  </si>
  <si>
    <t>National Academy of Culture &amp; Arts</t>
  </si>
  <si>
    <t>AVANT-garde music; SEMANTICS; ART nouveau; POSTMODERNISM in music; TAN, Dun, 1957-</t>
  </si>
  <si>
    <t>modernist style; Orient; postmodern postvanguard; vanguard; West</t>
  </si>
  <si>
    <t>The purpose of the article to follow the historic stages of the rapprochement between Chinese-east and European-west music area in last century, till the diffusion of the cultural stimulus in creative activity Tan Dun and other representatives of the Orient in European cultural space. The declared subject is determined by sum of the postavant-garde cultural wave of modernity where the integrative factors "Orient-West" occupy the significant place. In music world Tan Dun, chinese genius in european composer system of self-expression symbolizes deep diffusion of corresponding to cultural quality. The value of the chinese influence on French was displayed by C. Debussi. R. Retie states that C. Debussi's harmonic harmony is illusory, but the reality of the harmony constructions emerges melodious tonality, linked his style with the Orient. Debussi, with delight said about to "rococo" painting, and used it in his composition "Chinese rondel" one of that this sort gallant (in initial meaning - kind, exquisite polite and good-hearted) art. This approach in analysis of the semantic esthetics become clear when "ethnological fine", which easy to reach by dint of quotation half tone melody, obvious and comprehensible all sign of the Orient. The composer didn't use this instance. M. Voloshin in his essay put the "exotic" of romantic of the romantics an against the symbolists. It is well known that in Russian music culture the ideas of symbolism art original were refracted in creative activity of the national Russian music leader of the modernist style A.Skrjabin and S. Rachmaninov. Beside A. Skrjabin's aesthetic principles of symbolism and style particularities sounded diversionary and declarative, pointing on the theosophical installation and on indian sources, Buddististical forming and its connection with Chinese religious world. In S. Rachmaninov's compositions that symbolism style factors are given in the complex joining of artistic inclines. In A. Skrjabin melodies the ideas of the cosmic gigantism found specific russian maximalism in faithfulness of the Ideal Rachmaninov intended to national folklore tradition. At same time in Rachmaninov's compositions we can see the obvious installation on symbolism and estheticism in vocal lyric poet. The Role of the russian music in shaping the modernist style as a whole global has defined G. Eimert, which pointed out the russian root of the world avent-garde, generalised position chapters Köhln schools of K. Stockhausen comparatively the one of the Skrjabin base searching for "world theatre" in avant-garde tendencies in the second part of the XX century. The transformation from symbolism-expressionism modernism of A. Skrjabin to "new business ability" type "Gebrauchtmusik" german school 1920 years became the expressionism-primitiveness manifestations of the type "Miraculous tangerine" of B. Bartók (1919). This composition is exceedingly original, has carried out "chinese stamp" in european music. It was an pentatonic of the Tangerine as semantic join her with pentatonic style oldeuropean melodics, in Hungarian variant united with Asiatic origins, which have been given the European nation. The theatre of B. Brecht is determined in adjectives such as "epic" theatre, its epic principle has generated his deep knowledge of music. The music part of such show is subordinated by popular-cultural type of the expression, where the structure of songs-hits includes the scenic actions in timeless. In this context music of Brecht's performances can be compared with the cian of Chinese opera moreover, in variant ciuj-pe, "provincialism", which nature forms their deep value. But the main expressive acceptance, which has invented the theatre of Brecht and Peking opera was the agitation-sharp manner of scansion in pronouncing of the text. It is enough to match the fragments an readings from Czincziuj's shows with alive authentic record (not all theatres capable to do it, but only Moscow Theatre level on Taganka with participation V. Vysockij 1970 years!) of the shows Brecht to make sure these phenomena in deep sense resemblance. The one line of the Czincziuj's influences is a ballet of R. Glier "Red flower". It is well known that this show got significant success in 1927 in Soviet Russia (Moscow, Big theatre), but then it was subsequently postponed on the secondary scenes of the country. Glier's ballet did not take categorically the individual psychology traditional music thinking, in revenge after "new youth" blast 1920 years. His ballet consisted of duet of Soviet Captain and Tai Hoa, dancers, the main to heroines on motive of the Internationale such as joining of ideological music sign and intimaty of larval relations did not comply with the classics of the ballet european theatre by the most categorical image. The new stage is an interaction with Chinese theatre, where the culture of the ballet naturally has grown up from dance-acrobatic "military" shows of Beijing operas Jingju. The Opera of J. Adams "Nixon in China" has opened the way of Chinese art in the popular cultural area and became the triumph in 2000 years of the production kuncuy in USA then the process was marked amicable agreement popularity Tan Dun as the genius of American music and the megaphone of Chinese cultural music in system of European music. Key words: modernist style, vanguard, postmodern postvanguard, Orient, West. [ABSTRACT FROM AUTHOR] Copyright of National Academy of Managerial Staff of Culture &amp; Arts Herald / Vìsnik Deržavnoï Akademìï Kerìvnih Kadrìv Kulʹturi ì Mistectv is the property of National Academy of Culture &amp; Arts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</si>
  <si>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http://ezlibrary.technion.ac.il/login?url=https://search.ebscohost.com/login.aspx?direct=true&amp;db=a9h&amp;AN=102953445&amp;site=ehost-live&amp;scope=site</t>
  </si>
  <si>
    <t>Cross-national variation in the subjective wellbeing of youth in low and middle income countries: the role of structural and micro-level factors.</t>
  </si>
  <si>
    <t>Mutumba, Massy; Schulenberg, John</t>
  </si>
  <si>
    <t>Journal of Youth Studies</t>
  </si>
  <si>
    <t>10.1080/13676261.2019.1597257</t>
  </si>
  <si>
    <t>Taylor &amp; Francis Ltd</t>
  </si>
  <si>
    <t>MIDDLE-income countries; LOW-income countries; POLITICAL participation; MARITAL status; LATIN America; EASTERN Europe</t>
  </si>
  <si>
    <t>culture; global; happiness; Health; Satisfaction; young adulthood</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</si>
  <si>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</si>
  <si>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http://ezlibrary.technion.ac.il/login?url=https://search.ebscohost.com/login.aspx?direct=true&amp;db=a9h&amp;AN=141956959&amp;site=ehost-live&amp;scope=site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</si>
  <si>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</si>
  <si>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</si>
  <si>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</si>
  <si>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</si>
  <si>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</si>
  <si>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</si>
  <si>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</si>
  <si>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</si>
  <si>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Political Involvement in Transition.</t>
  </si>
  <si>
    <t>Kluegel, James R.; Mason, David S.</t>
  </si>
  <si>
    <t>International Journal of Comparative Sociology (Brill Academic Publishers)</t>
  </si>
  <si>
    <t>10.1177/002071529904000103</t>
  </si>
  <si>
    <t>Brill Academic Publishers</t>
  </si>
  <si>
    <t>POLITICAL participation; COMMUNIST state; SOCIAL participation; ELECTIONS; VOTING; SOCIAL science research; Research and Development in the Social Sciences and Humanities</t>
  </si>
  <si>
    <t>Using surveys conducted in 1991, we find that western individual-level models of participation also largely apply to Eastern Europe during the early transition. In the post-communist states, we find that youth, experienced political injustice, post-materialism and anti-socialist beliefs were important determinants of political protest participation and party sympathy, but not of the decision to vote in the first elections. This may have contributed to divisions in these countries such that elites promoted market-oriented reforms, and the public responded with "left-turns" in subsequent elections. [ABSTRACT FROM AUTHOR] Copyright of International Journal of Comparative Sociology (Brill Academic Publishers) is the property of Brill Academic Publishers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</si>
  <si>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http://ezlibrary.technion.ac.il/login?url=https://search.ebscohost.com/login.aspx?direct=true&amp;db=a9h&amp;AN=1613788&amp;site=ehost-live&amp;scope=site</t>
  </si>
  <si>
    <t>Post-Communist youth: is there a Central Asian pattern?</t>
  </si>
  <si>
    <t>Central Asian Survey</t>
  </si>
  <si>
    <t>10.1080/02634937.2010.535315</t>
  </si>
  <si>
    <t>SOCIAL conditions of youth; GROUP identity; SOCIOECONOMICS; YOUNG adults; SOCIAL conditions in Central Asia, 1991-; ECONOMIC history; CENTRAL Asia; ECONOMIC conditions in Central Asia, 1991-</t>
  </si>
  <si>
    <t>education; labour markets; leisure; politics; youth</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</si>
  <si>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 [ABSTRACT FROM AUTHOR] Copyright of Central Asian Survey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</si>
  <si>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http://ezlibrary.technion.ac.il/login?url=https://search.ebscohost.com/login.aspx?direct=true&amp;db=a9h&amp;AN=56620290&amp;site=ehost-live&amp;scope=site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</si>
  <si>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</si>
  <si>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</si>
  <si>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</si>
  <si>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</si>
  <si>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</si>
  <si>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</si>
  <si>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</si>
  <si>
    <t>YOUTH CULTURES UNDER AUTHORITARIAN REGIMES.</t>
  </si>
  <si>
    <t>Wallace, Claire; Alt, Raimund</t>
  </si>
  <si>
    <t>Youth &amp; Society</t>
  </si>
  <si>
    <t>10.1177/0044118X01032003001</t>
  </si>
  <si>
    <t>SUBCULTURES; YOUTH; NATIONAL socialism; EUROPE</t>
  </si>
  <si>
    <t>This article looks at the role of a popular youth subculture as a form of resistance to dominant constructions of youth under National Socialism in Germany. At the time when youth were strongly pressured to participate in the dominant youth organization and to conform to a particular model of "youthfulness" associated with fascist modernity, there were few opportunities to construct alternative ideas of youth. However, participation in the "Hamburg Swings" subculture through going to dances, listening to music, and using certain styles of speech, walking, and dressing offered an opportunity to construct alternative ideas of youth, ones heralding a more postmodern orientation. Swing came from America and emphasized a sensuous, fun-loving, hedonistic style. It was condemned as "degenerate music." Many members of this subculture were punished; some were even sent to concentration camps. This article draws parallels between this role of youth subcultures as a form of latent opposition to authoritarian regimes and dominant official constructions of youth under both National Socialism and the former Soviet Communist regimes of Eastern Europe. [ABSTRACT FROM AUTHOR] Copyright of Youth &amp; Society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</si>
  <si>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http://ezlibrary.technion.ac.il/login?url=https://search.ebscohost.com/login.aspx?direct=true&amp;db=a9h&amp;AN=4095407&amp;site=ehost-live&amp;scope=site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</si>
</sst>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workbookViewId="0">
      <selection activeCell="D19" sqref="D19"/>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"00380261"</f>
        <v>00380261</v>
      </c>
      <c r="F2" t="str">
        <f>"Nov2003"</f>
        <v>Nov2003</v>
      </c>
      <c r="G2">
        <v>51</v>
      </c>
      <c r="H2">
        <v>4</v>
      </c>
      <c r="I2">
        <v>484</v>
      </c>
      <c r="J2">
        <v>22</v>
      </c>
      <c r="K2">
        <v>11565192</v>
      </c>
      <c r="L2" t="s">
        <v>21</v>
      </c>
      <c r="M2" t="s">
        <v>22</v>
      </c>
      <c r="N2" t="s">
        <v>23</v>
      </c>
      <c r="O2" t="s">
        <v>24</v>
      </c>
      <c r="Q2" t="s">
        <v>25</v>
      </c>
      <c r="R2" t="s">
        <v>26</v>
      </c>
    </row>
    <row r="3" spans="1:18" x14ac:dyDescent="0.3">
      <c r="A3" t="s">
        <v>27</v>
      </c>
      <c r="B3" t="s">
        <v>28</v>
      </c>
      <c r="C3" t="s">
        <v>29</v>
      </c>
      <c r="D3" t="str">
        <f>"22263209"</f>
        <v>22263209</v>
      </c>
      <c r="F3" t="str">
        <f>"2014"</f>
        <v>2014</v>
      </c>
      <c r="H3">
        <v>4</v>
      </c>
      <c r="I3">
        <v>89</v>
      </c>
      <c r="J3">
        <v>7</v>
      </c>
      <c r="K3">
        <v>102953445</v>
      </c>
      <c r="M3" t="s">
        <v>30</v>
      </c>
      <c r="N3" t="s">
        <v>23</v>
      </c>
      <c r="O3" t="s">
        <v>31</v>
      </c>
      <c r="P3" t="s">
        <v>32</v>
      </c>
      <c r="Q3" t="s">
        <v>33</v>
      </c>
      <c r="R3" t="s">
        <v>34</v>
      </c>
    </row>
    <row r="4" spans="1:18" x14ac:dyDescent="0.3">
      <c r="A4" t="s">
        <v>35</v>
      </c>
      <c r="B4" t="s">
        <v>36</v>
      </c>
      <c r="C4" t="s">
        <v>37</v>
      </c>
      <c r="D4" t="str">
        <f>"13676261"</f>
        <v>13676261</v>
      </c>
      <c r="F4" t="str">
        <f>"Mar2020"</f>
        <v>Mar2020</v>
      </c>
      <c r="G4">
        <v>23</v>
      </c>
      <c r="H4">
        <v>2</v>
      </c>
      <c r="I4">
        <v>252</v>
      </c>
      <c r="J4">
        <v>17</v>
      </c>
      <c r="K4">
        <v>141956959</v>
      </c>
      <c r="L4" t="s">
        <v>38</v>
      </c>
      <c r="M4" t="s">
        <v>39</v>
      </c>
      <c r="N4" t="s">
        <v>23</v>
      </c>
      <c r="O4" t="s">
        <v>40</v>
      </c>
      <c r="P4" t="s">
        <v>41</v>
      </c>
      <c r="Q4" t="s">
        <v>42</v>
      </c>
      <c r="R4" t="s">
        <v>43</v>
      </c>
    </row>
    <row r="5" spans="1:18" x14ac:dyDescent="0.3">
      <c r="A5" t="s">
        <v>44</v>
      </c>
      <c r="B5" t="s">
        <v>45</v>
      </c>
      <c r="C5" t="s">
        <v>46</v>
      </c>
      <c r="D5" t="str">
        <f>"01419870"</f>
        <v>01419870</v>
      </c>
      <c r="F5" t="str">
        <f>"Jun2023"</f>
        <v>Jun2023</v>
      </c>
      <c r="G5">
        <v>46</v>
      </c>
      <c r="H5">
        <v>7</v>
      </c>
      <c r="I5">
        <v>1502</v>
      </c>
      <c r="J5">
        <v>25</v>
      </c>
      <c r="K5">
        <v>163000142</v>
      </c>
      <c r="L5" t="s">
        <v>47</v>
      </c>
      <c r="M5" t="s">
        <v>39</v>
      </c>
      <c r="N5" t="s">
        <v>23</v>
      </c>
      <c r="O5" t="s">
        <v>48</v>
      </c>
      <c r="P5" t="s">
        <v>49</v>
      </c>
      <c r="Q5" t="s">
        <v>50</v>
      </c>
      <c r="R5" t="s">
        <v>51</v>
      </c>
    </row>
    <row r="6" spans="1:18" x14ac:dyDescent="0.3">
      <c r="A6" t="s">
        <v>52</v>
      </c>
      <c r="B6" t="s">
        <v>53</v>
      </c>
      <c r="C6" t="s">
        <v>54</v>
      </c>
      <c r="D6" t="str">
        <f>"00207152"</f>
        <v>00207152</v>
      </c>
      <c r="F6" t="str">
        <f>"Feb99"</f>
        <v>Feb99</v>
      </c>
      <c r="G6">
        <v>40</v>
      </c>
      <c r="H6">
        <v>1</v>
      </c>
      <c r="I6">
        <v>41</v>
      </c>
      <c r="J6">
        <v>20</v>
      </c>
      <c r="K6">
        <v>1613788</v>
      </c>
      <c r="L6" t="s">
        <v>55</v>
      </c>
      <c r="M6" t="s">
        <v>56</v>
      </c>
      <c r="N6" t="s">
        <v>23</v>
      </c>
      <c r="O6" t="s">
        <v>57</v>
      </c>
      <c r="Q6" t="s">
        <v>58</v>
      </c>
      <c r="R6" t="s">
        <v>59</v>
      </c>
    </row>
    <row r="7" spans="1:18" x14ac:dyDescent="0.3">
      <c r="A7" t="s">
        <v>60</v>
      </c>
      <c r="B7" t="s">
        <v>19</v>
      </c>
      <c r="C7" t="s">
        <v>61</v>
      </c>
      <c r="D7" t="str">
        <f>"02634937"</f>
        <v>02634937</v>
      </c>
      <c r="F7" t="str">
        <f>"Dec2010"</f>
        <v>Dec2010</v>
      </c>
      <c r="G7">
        <v>29</v>
      </c>
      <c r="H7">
        <v>4</v>
      </c>
      <c r="I7">
        <v>537</v>
      </c>
      <c r="J7">
        <v>13</v>
      </c>
      <c r="K7">
        <v>56620290</v>
      </c>
      <c r="L7" t="s">
        <v>62</v>
      </c>
      <c r="M7" t="s">
        <v>39</v>
      </c>
      <c r="N7" t="s">
        <v>23</v>
      </c>
      <c r="O7" t="s">
        <v>63</v>
      </c>
      <c r="P7" t="s">
        <v>64</v>
      </c>
      <c r="Q7" t="s">
        <v>65</v>
      </c>
      <c r="R7" t="s">
        <v>66</v>
      </c>
    </row>
    <row r="8" spans="1:18" x14ac:dyDescent="0.3">
      <c r="A8" t="s">
        <v>67</v>
      </c>
      <c r="B8" t="s">
        <v>68</v>
      </c>
      <c r="C8" t="s">
        <v>69</v>
      </c>
      <c r="D8" t="str">
        <f>"1356336X"</f>
        <v>1356336X</v>
      </c>
      <c r="F8" t="str">
        <f>"Feb99"</f>
        <v>Feb99</v>
      </c>
      <c r="G8">
        <v>5</v>
      </c>
      <c r="H8">
        <v>1</v>
      </c>
      <c r="I8">
        <v>75</v>
      </c>
      <c r="J8">
        <v>16</v>
      </c>
      <c r="K8">
        <v>4544168</v>
      </c>
      <c r="L8" t="s">
        <v>70</v>
      </c>
      <c r="M8" t="s">
        <v>22</v>
      </c>
      <c r="N8" t="s">
        <v>23</v>
      </c>
      <c r="O8" t="s">
        <v>71</v>
      </c>
      <c r="Q8" t="s">
        <v>72</v>
      </c>
      <c r="R8" t="s">
        <v>73</v>
      </c>
    </row>
    <row r="9" spans="1:18" x14ac:dyDescent="0.3">
      <c r="A9" t="s">
        <v>74</v>
      </c>
      <c r="B9" t="s">
        <v>75</v>
      </c>
      <c r="C9" t="s">
        <v>76</v>
      </c>
      <c r="D9" t="str">
        <f>"0044118X"</f>
        <v>0044118X</v>
      </c>
      <c r="F9" t="str">
        <f>"Mar2001"</f>
        <v>Mar2001</v>
      </c>
      <c r="G9">
        <v>32</v>
      </c>
      <c r="H9">
        <v>3</v>
      </c>
      <c r="I9">
        <v>275</v>
      </c>
      <c r="J9">
        <v>28</v>
      </c>
      <c r="K9">
        <v>4095407</v>
      </c>
      <c r="L9" t="s">
        <v>77</v>
      </c>
      <c r="M9" t="s">
        <v>22</v>
      </c>
      <c r="N9" t="s">
        <v>23</v>
      </c>
      <c r="O9" t="s">
        <v>78</v>
      </c>
      <c r="Q9" t="s">
        <v>79</v>
      </c>
      <c r="R9"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2023-10-15T08:25:16Z</dcterms:created>
  <dcterms:modified xsi:type="dcterms:W3CDTF">2023-11-14T07:44:33Z</dcterms:modified>
</cp:coreProperties>
</file>